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2brdzua\"/>
    </mc:Choice>
  </mc:AlternateContent>
  <xr:revisionPtr revIDLastSave="0" documentId="13_ncr:1_{E638C0F7-1842-4200-98CC-37B9C7EC52F3}" xr6:coauthVersionLast="47" xr6:coauthVersionMax="47" xr10:uidLastSave="{00000000-0000-0000-0000-000000000000}"/>
  <bookViews>
    <workbookView xWindow="1950" yWindow="195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7" i="1"/>
  <c r="F86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48" i="1"/>
  <c r="K48" i="1"/>
  <c r="I48" i="1"/>
  <c r="L43" i="1"/>
  <c r="K43" i="1"/>
  <c r="I43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<sst xmlns="http://schemas.openxmlformats.org/spreadsheetml/2006/main" count="243" uniqueCount="158">
  <si>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</si>
  <si>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</si>
  <si>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</si>
  <si>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</si>
  <si>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</si>
  <si>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</si>
  <si>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</si>
  <si>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</si>
  <si>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</si>
  <si>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</si>
  <si>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</si>
  <si>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</si>
  <si>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</si>
  <si>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</si>
  <si>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</si>
  <si>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</si>
  <si>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</si>
  <si>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</si>
  <si>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17</t>
  </si>
  <si>
    <t>PORZ-ROZD</t>
  </si>
  <si>
    <t>Znoszenie i układanie pozostałości do rozdrabniania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</si>
  <si>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</si>
  <si>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</si>
  <si>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</si>
  <si>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</si>
  <si>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</si>
  <si>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</si>
  <si>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</si>
  <si>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</si>
  <si>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</si>
  <si>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</si>
  <si>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</si>
  <si>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64</t>
  </si>
  <si>
    <t>POP-TAL</t>
  </si>
  <si>
    <t>Poprawianie talerzy - w poprawkach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</si>
  <si>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</si>
  <si>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</si>
  <si>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</si>
  <si>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</si>
  <si>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</si>
  <si>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</si>
  <si>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</si>
  <si>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</si>
  <si>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</si>
  <si>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</si>
  <si>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</si>
  <si>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</si>
  <si>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</si>
  <si>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</si>
  <si>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</si>
  <si>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</si>
  <si>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</si>
  <si>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</si>
  <si>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</si>
  <si>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</si>
  <si>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</si>
  <si>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</si>
  <si>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</si>
  <si>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</si>
  <si>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</si>
  <si>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</si>
  <si>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</si>
  <si>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</si>
  <si>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</si>
  <si>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</si>
  <si>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</si>
  <si>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</si>
  <si>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</si>
  <si>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</si>
  <si>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</si>
  <si>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</si>
  <si>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</si>
  <si>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</si>
  <si>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</si>
  <si>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</si>
  <si>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</si>
  <si>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</si>
  <si>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</si>
  <si>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</si>
  <si>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</si>
  <si>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</si>
  <si>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</si>
  <si>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</si>
  <si>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</si>
  <si>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</si>
  <si>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</si>
  <si>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</si>
  <si>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</si>
  <si>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</si>
  <si>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</si>
  <si>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</si>
  <si>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</si>
  <si>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</si>
  <si>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</si>
  <si>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</si>
  <si>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</si>
  <si>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</si>
  <si>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</si>
  <si>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</si>
  <si>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</si>
  <si>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</si>
  <si>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</si>
  <si>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</si>
  <si>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</si>
  <si>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</si>
  <si>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</si>
  <si>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</si>
  <si>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</si>
  <si>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</si>
  <si>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</si>
  <si>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</si>
  <si>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</si>
  <si>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</si>
  <si>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</si>
  <si>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</si>
  <si>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</si>
  <si>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</si>
  <si>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</si>
  <si>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</si>
  <si>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</si>
  <si>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</si>
  <si>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</si>
  <si>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</si>
  <si>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</si>
  <si>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</si>
  <si>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</si>
  <si>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</si>
  <si>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</si>
  <si>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</si>
  <si>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</si>
  <si>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</si>
  <si>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</si>
  <si>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</si>
  <si>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</si>
  <si>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</si>
  <si>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</si>
  <si>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</si>
  <si>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</si>
  <si>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</si>
  <si>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</si>
  <si>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13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</si>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</sst>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5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132</v>
      </c>
      <c r="J2" s="11"/>
      <c r="K2" s="11"/>
      <c r="L2" s="11"/>
      <c r="M2" s="11"/>
      <c r="N2" s="11"/>
      <c r="O2" s="11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4"/>
      <c r="C4" s="14"/>
      <c r="D4" s="14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4"/>
      <c r="C6" s="14"/>
      <c r="D6" s="14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4"/>
      <c r="C8" s="14"/>
      <c r="D8" s="14"/>
    </row>
    <row r="9" spans="2:15" s="1" customFormat="1" ht="4.1500000000000004" customHeight="1" x14ac:dyDescent="0.2"/>
    <row r="10" spans="2:15" s="1" customFormat="1" ht="6.95" customHeight="1" x14ac:dyDescent="0.2">
      <c r="B10" s="18" t="s">
        <v>133</v>
      </c>
      <c r="C10" s="18"/>
      <c r="D10" s="18"/>
    </row>
    <row r="11" spans="2:15" s="1" customFormat="1" ht="12.4" customHeight="1" x14ac:dyDescent="0.2">
      <c r="B11" s="18"/>
      <c r="C11" s="18"/>
      <c r="D11" s="18"/>
      <c r="G11" s="38" t="s">
        <v>134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2" t="s">
        <v>135</v>
      </c>
      <c r="F14" s="12"/>
      <c r="G14" s="12"/>
    </row>
    <row r="15" spans="2:15" s="1" customFormat="1" ht="43.15" customHeight="1" x14ac:dyDescent="0.2"/>
    <row r="16" spans="2:15" s="1" customFormat="1" ht="20.65" customHeight="1" x14ac:dyDescent="0.2">
      <c r="B16" s="15" t="s">
        <v>136</v>
      </c>
      <c r="C16" s="15"/>
      <c r="D16" s="15"/>
      <c r="E16" s="15"/>
      <c r="F16" s="15"/>
      <c r="G16" s="15"/>
      <c r="H16" s="15"/>
      <c r="I16" s="15"/>
    </row>
    <row r="17" spans="2:13" s="1" customFormat="1" ht="2.65" customHeight="1" x14ac:dyDescent="0.2"/>
    <row r="18" spans="2:13" s="1" customFormat="1" ht="20.65" customHeight="1" x14ac:dyDescent="0.2">
      <c r="B18" s="15" t="s">
        <v>137</v>
      </c>
      <c r="C18" s="15"/>
      <c r="D18" s="15"/>
      <c r="E18" s="15"/>
      <c r="F18" s="15"/>
      <c r="G18" s="15"/>
      <c r="H18" s="15"/>
      <c r="I18" s="15"/>
    </row>
    <row r="19" spans="2:13" s="1" customFormat="1" ht="2.65" customHeight="1" x14ac:dyDescent="0.2"/>
    <row r="20" spans="2:13" s="1" customFormat="1" ht="20.65" customHeight="1" x14ac:dyDescent="0.2">
      <c r="B20" s="15" t="s">
        <v>138</v>
      </c>
      <c r="C20" s="15"/>
      <c r="D20" s="15"/>
      <c r="E20" s="15"/>
      <c r="F20" s="15"/>
      <c r="G20" s="15"/>
      <c r="H20" s="15"/>
      <c r="I20" s="15"/>
    </row>
    <row r="21" spans="2:13" s="1" customFormat="1" ht="2.65" customHeight="1" x14ac:dyDescent="0.2"/>
    <row r="22" spans="2:13" s="1" customFormat="1" ht="20.65" customHeight="1" x14ac:dyDescent="0.2">
      <c r="B22" s="15" t="s">
        <v>139</v>
      </c>
      <c r="C22" s="15"/>
      <c r="D22" s="15"/>
      <c r="E22" s="15"/>
      <c r="F22" s="15"/>
      <c r="G22" s="15"/>
      <c r="H22" s="15"/>
      <c r="I22" s="15"/>
    </row>
    <row r="23" spans="2:13" s="1" customFormat="1" ht="34.700000000000003" customHeight="1" x14ac:dyDescent="0.2"/>
    <row r="24" spans="2:13" s="1" customFormat="1" ht="50.1" customHeight="1" x14ac:dyDescent="0.2">
      <c r="B24" s="19" t="s">
        <v>140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TEXT(F87,"#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141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0" t="s">
        <v>10</v>
      </c>
      <c r="M31" s="10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568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1295</v>
      </c>
      <c r="H33" s="23">
        <v>0</v>
      </c>
      <c r="I33" s="21">
        <f>ROUND(G33* H33,2)</f>
        <v>0</v>
      </c>
      <c r="J33" s="5">
        <v>8</v>
      </c>
      <c r="K33" s="21">
        <f>ROUND(I33* J33/100,2)</f>
        <v>0</v>
      </c>
      <c r="L33" s="22">
        <f>ROUND(I33+ K33,2)</f>
        <v>0</v>
      </c>
      <c r="M33" s="9"/>
    </row>
    <row r="34" spans="2:13" s="1" customFormat="1" ht="3.2" customHeight="1" x14ac:dyDescent="0.2"/>
    <row r="35" spans="2:13" s="1" customFormat="1" ht="18.2" customHeight="1" x14ac:dyDescent="0.2">
      <c r="B35" s="15" t="s">
        <v>142</v>
      </c>
      <c r="C35" s="15"/>
      <c r="D35" s="15"/>
      <c r="E35" s="15"/>
      <c r="F35" s="15"/>
      <c r="G35" s="15"/>
      <c r="H35" s="15"/>
      <c r="I35" s="15"/>
      <c r="J35" s="15"/>
      <c r="K35" s="15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0" t="s">
        <v>10</v>
      </c>
      <c r="M37" s="10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1029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3.2" customHeight="1" x14ac:dyDescent="0.2"/>
    <row r="40" spans="2:13" s="1" customFormat="1" ht="18.2" customHeight="1" x14ac:dyDescent="0.2">
      <c r="B40" s="15" t="s">
        <v>143</v>
      </c>
      <c r="C40" s="15"/>
      <c r="D40" s="15"/>
      <c r="E40" s="15"/>
      <c r="F40" s="15"/>
      <c r="G40" s="15"/>
      <c r="H40" s="15"/>
      <c r="I40" s="15"/>
      <c r="J40" s="15"/>
      <c r="K40" s="15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0" t="s">
        <v>10</v>
      </c>
      <c r="M42" s="10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354</v>
      </c>
      <c r="H43" s="23">
        <v>0</v>
      </c>
      <c r="I43" s="21">
        <f>ROUND(G43* H43,2)</f>
        <v>0</v>
      </c>
      <c r="J43" s="5">
        <v>8</v>
      </c>
      <c r="K43" s="21">
        <f>ROUND(I43* J43/100,2)</f>
        <v>0</v>
      </c>
      <c r="L43" s="22">
        <f>ROUND(I43+ K43,2)</f>
        <v>0</v>
      </c>
      <c r="M43" s="9"/>
    </row>
    <row r="44" spans="2:13" s="1" customFormat="1" ht="3.2" customHeight="1" x14ac:dyDescent="0.2"/>
    <row r="45" spans="2:13" s="1" customFormat="1" ht="18.2" customHeight="1" x14ac:dyDescent="0.2">
      <c r="B45" s="15" t="s">
        <v>144</v>
      </c>
      <c r="C45" s="15"/>
      <c r="D45" s="15"/>
      <c r="E45" s="15"/>
      <c r="F45" s="15"/>
      <c r="G45" s="15"/>
      <c r="H45" s="15"/>
      <c r="I45" s="15"/>
      <c r="J45" s="15"/>
      <c r="K45" s="15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0" t="s">
        <v>10</v>
      </c>
      <c r="M47" s="10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654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9"/>
    </row>
    <row r="49" spans="2:13" s="1" customFormat="1" ht="9" customHeight="1" x14ac:dyDescent="0.2"/>
    <row r="50" spans="2:13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10" t="s">
        <v>10</v>
      </c>
      <c r="M50" s="10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62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9"/>
    </row>
    <row r="52" spans="2:13" s="1" customFormat="1" ht="28.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21</v>
      </c>
      <c r="G52" s="8">
        <v>1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21</v>
      </c>
      <c r="G53" s="8">
        <v>1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9</v>
      </c>
      <c r="C54" s="6" t="s">
        <v>28</v>
      </c>
      <c r="D54" s="6" t="s">
        <v>29</v>
      </c>
      <c r="E54" s="7" t="s">
        <v>30</v>
      </c>
      <c r="F54" s="6" t="s">
        <v>31</v>
      </c>
      <c r="G54" s="8">
        <v>3.2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19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35</v>
      </c>
      <c r="G55" s="8">
        <v>1.58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28.9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39</v>
      </c>
      <c r="G56" s="8">
        <v>30.36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28.9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39</v>
      </c>
      <c r="G57" s="8">
        <v>12.21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35</v>
      </c>
      <c r="G58" s="8">
        <v>26.4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35</v>
      </c>
      <c r="G59" s="8">
        <v>10.42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28.9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35</v>
      </c>
      <c r="G60" s="8">
        <v>1.58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35</v>
      </c>
      <c r="G61" s="8">
        <v>9.4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28.9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35</v>
      </c>
      <c r="G62" s="8">
        <v>0.12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19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35</v>
      </c>
      <c r="G63" s="8">
        <v>47.92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28.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31</v>
      </c>
      <c r="G64" s="8">
        <v>12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28.9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31</v>
      </c>
      <c r="G65" s="8">
        <v>1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28.9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31</v>
      </c>
      <c r="G66" s="8">
        <v>1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19.7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31</v>
      </c>
      <c r="G67" s="8">
        <v>1.1499999999999999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19.7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31</v>
      </c>
      <c r="G68" s="8">
        <v>2.4700000000000002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28.9" customHeight="1" x14ac:dyDescent="0.2">
      <c r="B69" s="5">
        <v>24</v>
      </c>
      <c r="C69" s="6" t="s">
        <v>76</v>
      </c>
      <c r="D69" s="6" t="s">
        <v>77</v>
      </c>
      <c r="E69" s="7" t="s">
        <v>78</v>
      </c>
      <c r="F69" s="6" t="s">
        <v>31</v>
      </c>
      <c r="G69" s="8">
        <v>7.9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25</v>
      </c>
      <c r="C70" s="6" t="s">
        <v>79</v>
      </c>
      <c r="D70" s="6" t="s">
        <v>80</v>
      </c>
      <c r="E70" s="7" t="s">
        <v>81</v>
      </c>
      <c r="F70" s="6" t="s">
        <v>82</v>
      </c>
      <c r="G70" s="8">
        <v>12.9</v>
      </c>
      <c r="H70" s="23">
        <v>0</v>
      </c>
      <c r="I70" s="21">
        <f>ROUND(G70* H70,2)</f>
        <v>0</v>
      </c>
      <c r="J70" s="5">
        <v>23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19.7" customHeight="1" x14ac:dyDescent="0.2">
      <c r="B71" s="5">
        <v>26</v>
      </c>
      <c r="C71" s="6" t="s">
        <v>83</v>
      </c>
      <c r="D71" s="6" t="s">
        <v>84</v>
      </c>
      <c r="E71" s="7" t="s">
        <v>85</v>
      </c>
      <c r="F71" s="6" t="s">
        <v>82</v>
      </c>
      <c r="G71" s="8">
        <v>39.71</v>
      </c>
      <c r="H71" s="23">
        <v>0</v>
      </c>
      <c r="I71" s="21">
        <f>ROUND(G71* H71,2)</f>
        <v>0</v>
      </c>
      <c r="J71" s="5">
        <v>23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19.7" customHeight="1" x14ac:dyDescent="0.2">
      <c r="B72" s="5">
        <v>27</v>
      </c>
      <c r="C72" s="6" t="s">
        <v>86</v>
      </c>
      <c r="D72" s="6" t="s">
        <v>87</v>
      </c>
      <c r="E72" s="7" t="s">
        <v>88</v>
      </c>
      <c r="F72" s="6" t="s">
        <v>89</v>
      </c>
      <c r="G72" s="8">
        <v>83</v>
      </c>
      <c r="H72" s="23">
        <v>0</v>
      </c>
      <c r="I72" s="21">
        <f>ROUND(G72* H72,2)</f>
        <v>0</v>
      </c>
      <c r="J72" s="5">
        <v>23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93</v>
      </c>
      <c r="G73" s="8">
        <v>80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93</v>
      </c>
      <c r="G74" s="8">
        <v>124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93</v>
      </c>
      <c r="G75" s="8">
        <v>48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28.9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93</v>
      </c>
      <c r="G76" s="8">
        <v>4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28.9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14</v>
      </c>
      <c r="G77" s="8">
        <v>1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28.9" customHeight="1" x14ac:dyDescent="0.2">
      <c r="B78" s="5">
        <v>33</v>
      </c>
      <c r="C78" s="6" t="s">
        <v>106</v>
      </c>
      <c r="D78" s="6" t="s">
        <v>107</v>
      </c>
      <c r="E78" s="7" t="s">
        <v>108</v>
      </c>
      <c r="F78" s="6" t="s">
        <v>93</v>
      </c>
      <c r="G78" s="8">
        <v>10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34</v>
      </c>
      <c r="C79" s="6" t="s">
        <v>109</v>
      </c>
      <c r="D79" s="6" t="s">
        <v>110</v>
      </c>
      <c r="E79" s="7" t="s">
        <v>111</v>
      </c>
      <c r="F79" s="6" t="s">
        <v>93</v>
      </c>
      <c r="G79" s="8">
        <v>50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35</v>
      </c>
      <c r="C80" s="6" t="s">
        <v>112</v>
      </c>
      <c r="D80" s="6" t="s">
        <v>113</v>
      </c>
      <c r="E80" s="7" t="s">
        <v>114</v>
      </c>
      <c r="F80" s="6" t="s">
        <v>89</v>
      </c>
      <c r="G80" s="8">
        <v>233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4" s="1" customFormat="1" ht="19.7" customHeight="1" x14ac:dyDescent="0.2">
      <c r="B81" s="5">
        <v>36</v>
      </c>
      <c r="C81" s="6" t="s">
        <v>115</v>
      </c>
      <c r="D81" s="6" t="s">
        <v>116</v>
      </c>
      <c r="E81" s="7" t="s">
        <v>114</v>
      </c>
      <c r="F81" s="6" t="s">
        <v>89</v>
      </c>
      <c r="G81" s="8">
        <v>19</v>
      </c>
      <c r="H81" s="23">
        <v>0</v>
      </c>
      <c r="I81" s="21">
        <f>ROUND(G81* H81,2)</f>
        <v>0</v>
      </c>
      <c r="J81" s="5">
        <v>23</v>
      </c>
      <c r="K81" s="21">
        <f>ROUND(I81* J81/100,2)</f>
        <v>0</v>
      </c>
      <c r="L81" s="22">
        <f>ROUND(I81+ K81,2)</f>
        <v>0</v>
      </c>
      <c r="M81" s="9"/>
    </row>
    <row r="82" spans="2:14" s="1" customFormat="1" ht="19.7" customHeight="1" x14ac:dyDescent="0.2">
      <c r="B82" s="5">
        <v>37</v>
      </c>
      <c r="C82" s="6" t="s">
        <v>117</v>
      </c>
      <c r="D82" s="6" t="s">
        <v>118</v>
      </c>
      <c r="E82" s="7" t="s">
        <v>119</v>
      </c>
      <c r="F82" s="6" t="s">
        <v>89</v>
      </c>
      <c r="G82" s="8">
        <v>40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4" s="1" customFormat="1" ht="19.7" customHeight="1" x14ac:dyDescent="0.2">
      <c r="B83" s="5">
        <v>38</v>
      </c>
      <c r="C83" s="6" t="s">
        <v>120</v>
      </c>
      <c r="D83" s="6" t="s">
        <v>121</v>
      </c>
      <c r="E83" s="7" t="s">
        <v>122</v>
      </c>
      <c r="F83" s="6" t="s">
        <v>89</v>
      </c>
      <c r="G83" s="8">
        <v>4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4" s="1" customFormat="1" ht="19.7" customHeight="1" x14ac:dyDescent="0.2">
      <c r="B84" s="5">
        <v>39</v>
      </c>
      <c r="C84" s="6" t="s">
        <v>123</v>
      </c>
      <c r="D84" s="6" t="s">
        <v>124</v>
      </c>
      <c r="E84" s="7" t="s">
        <v>125</v>
      </c>
      <c r="F84" s="6" t="s">
        <v>89</v>
      </c>
      <c r="G84" s="8">
        <v>46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4" s="1" customFormat="1" ht="55.9" customHeight="1" x14ac:dyDescent="0.2"/>
    <row r="86" spans="2:14" s="1" customFormat="1" ht="21.4" customHeight="1" x14ac:dyDescent="0.2">
      <c r="B86" s="20" t="s">
        <v>126</v>
      </c>
      <c r="C86" s="20"/>
      <c r="D86" s="20"/>
      <c r="E86" s="20"/>
      <c r="F86" s="24">
        <f>ROUND(I32+I33+I38+I43+I48+I51+I52+I53+I54+I55+I56+I57+I58+I59+I60+I61+I62+I63+I64+I65+I66+I67+I68+I69+I70+I71+I72+I73+I74+I75+I76+I77+I78+I79+I80+I81+I82+I83+I84,2)</f>
        <v>0</v>
      </c>
      <c r="G86" s="25"/>
      <c r="H86" s="25"/>
      <c r="I86" s="25"/>
      <c r="J86" s="25"/>
      <c r="K86" s="25"/>
      <c r="L86" s="25"/>
      <c r="M86" s="26"/>
    </row>
    <row r="87" spans="2:14" s="1" customFormat="1" ht="21.4" customHeight="1" x14ac:dyDescent="0.2">
      <c r="B87" s="20" t="s">
        <v>127</v>
      </c>
      <c r="C87" s="20"/>
      <c r="D87" s="20"/>
      <c r="E87" s="20"/>
      <c r="F87" s="27">
        <f>ROUND(L32+L33+L38+L43+L48+L51+L52+L53+L54+L55+L56+L57+L58+L59+L60+L61+L62+L63+L64+L65+L66+L67+L68+L69+L70+L71+L72+L73+L74+L75+L76+L77+L78+L79+L80+L81+L82+L83+L84,2)</f>
        <v>0</v>
      </c>
      <c r="G87" s="28"/>
      <c r="H87" s="28"/>
      <c r="I87" s="28"/>
      <c r="J87" s="28"/>
      <c r="K87" s="28"/>
      <c r="L87" s="28"/>
      <c r="M87" s="29"/>
    </row>
    <row r="88" spans="2:14" s="1" customFormat="1" ht="11.1" customHeight="1" x14ac:dyDescent="0.2"/>
    <row r="89" spans="2:14" s="1" customFormat="1" ht="80.099999999999994" customHeight="1" x14ac:dyDescent="0.2">
      <c r="B89" s="31" t="s">
        <v>145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2:14" s="1" customFormat="1" ht="2.65" customHeight="1" x14ac:dyDescent="0.2"/>
    <row r="91" spans="2:14" s="1" customFormat="1" ht="110.1" customHeight="1" x14ac:dyDescent="0.2">
      <c r="B91" s="31" t="s">
        <v>146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</row>
    <row r="92" spans="2:14" s="1" customFormat="1" ht="5.25" customHeight="1" x14ac:dyDescent="0.2"/>
    <row r="93" spans="2:14" s="1" customFormat="1" ht="110.1" customHeight="1" x14ac:dyDescent="0.2">
      <c r="B93" s="13" t="s">
        <v>147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2:14" s="1" customFormat="1" ht="5.25" customHeight="1" x14ac:dyDescent="0.2"/>
    <row r="95" spans="2:14" s="1" customFormat="1" ht="37.9" customHeight="1" x14ac:dyDescent="0.2">
      <c r="B95" s="32" t="s">
        <v>128</v>
      </c>
      <c r="C95" s="32"/>
      <c r="D95" s="32"/>
      <c r="E95" s="32"/>
      <c r="F95" s="34" t="s">
        <v>129</v>
      </c>
      <c r="G95" s="34"/>
      <c r="H95" s="34"/>
      <c r="I95" s="34"/>
      <c r="J95" s="34"/>
      <c r="K95" s="34"/>
      <c r="L95" s="34"/>
    </row>
    <row r="96" spans="2:14" s="1" customFormat="1" ht="28.9" customHeight="1" x14ac:dyDescent="0.2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</row>
    <row r="97" spans="2:14" s="1" customFormat="1" ht="28.9" customHeight="1" x14ac:dyDescent="0.2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spans="2:14" s="1" customFormat="1" ht="28.9" customHeight="1" x14ac:dyDescent="0.2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</row>
    <row r="99" spans="2:14" s="1" customFormat="1" ht="28.9" customHeight="1" x14ac:dyDescent="0.2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</row>
    <row r="100" spans="2:14" s="1" customFormat="1" ht="2.65" customHeight="1" x14ac:dyDescent="0.2"/>
    <row r="101" spans="2:14" s="1" customFormat="1" ht="203.1" customHeight="1" x14ac:dyDescent="0.2">
      <c r="B101" s="31" t="s">
        <v>148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spans="2:14" s="1" customFormat="1" ht="2.65" customHeight="1" x14ac:dyDescent="0.2"/>
    <row r="103" spans="2:14" s="1" customFormat="1" ht="36.950000000000003" customHeight="1" x14ac:dyDescent="0.2">
      <c r="B103" s="35" t="s">
        <v>149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spans="2:14" s="1" customFormat="1" ht="2.65" customHeight="1" x14ac:dyDescent="0.2"/>
    <row r="105" spans="2:14" s="1" customFormat="1" ht="37.9" customHeight="1" x14ac:dyDescent="0.2">
      <c r="B105" s="32" t="s">
        <v>130</v>
      </c>
      <c r="C105" s="32"/>
      <c r="D105" s="32"/>
      <c r="E105" s="32"/>
      <c r="F105" s="36" t="s">
        <v>131</v>
      </c>
      <c r="G105" s="36"/>
      <c r="H105" s="36"/>
      <c r="I105" s="36"/>
      <c r="J105" s="36"/>
      <c r="K105" s="36"/>
      <c r="L105" s="36"/>
    </row>
    <row r="106" spans="2:14" s="1" customFormat="1" ht="28.9" customHeight="1" x14ac:dyDescent="0.2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4" s="1" customFormat="1" ht="28.9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spans="2:14" s="1" customFormat="1" ht="28.9" customHeight="1" x14ac:dyDescent="0.2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4" s="1" customFormat="1" ht="28.9" customHeight="1" x14ac:dyDescent="0.2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2:14" s="1" customFormat="1" ht="2.65" customHeight="1" x14ac:dyDescent="0.2"/>
    <row r="111" spans="2:14" s="1" customFormat="1" ht="159.94999999999999" customHeight="1" x14ac:dyDescent="0.2">
      <c r="B111" s="31" t="s">
        <v>150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</row>
    <row r="112" spans="2:14" s="1" customFormat="1" ht="2.65" customHeight="1" x14ac:dyDescent="0.2"/>
    <row r="113" spans="2:14" s="1" customFormat="1" ht="54.95" customHeight="1" x14ac:dyDescent="0.2">
      <c r="B113" s="31" t="s">
        <v>151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</row>
    <row r="114" spans="2:14" s="1" customFormat="1" ht="2.65" customHeight="1" x14ac:dyDescent="0.2"/>
    <row r="115" spans="2:14" s="1" customFormat="1" ht="60" customHeight="1" x14ac:dyDescent="0.2">
      <c r="B115" s="13" t="s">
        <v>152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2:14" s="1" customFormat="1" ht="2.65" customHeight="1" x14ac:dyDescent="0.2"/>
    <row r="117" spans="2:14" s="1" customFormat="1" ht="48" customHeight="1" x14ac:dyDescent="0.2">
      <c r="B117" s="13" t="s">
        <v>153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2:14" s="1" customFormat="1" ht="2.65" customHeight="1" x14ac:dyDescent="0.2"/>
    <row r="119" spans="2:14" s="1" customFormat="1" ht="125.1" customHeight="1" x14ac:dyDescent="0.2">
      <c r="B119" s="31" t="s">
        <v>154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</row>
    <row r="120" spans="2:14" s="1" customFormat="1" ht="2.65" customHeight="1" x14ac:dyDescent="0.2"/>
    <row r="121" spans="2:14" s="1" customFormat="1" ht="84.95" customHeight="1" x14ac:dyDescent="0.2">
      <c r="B121" s="31" t="s">
        <v>155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spans="2:14" s="1" customFormat="1" ht="86.85" customHeight="1" x14ac:dyDescent="0.2"/>
    <row r="123" spans="2:14" s="1" customFormat="1" ht="17.649999999999999" customHeight="1" x14ac:dyDescent="0.2">
      <c r="I123" s="17" t="s">
        <v>156</v>
      </c>
      <c r="J123" s="17"/>
    </row>
    <row r="124" spans="2:14" s="1" customFormat="1" ht="145.15" customHeight="1" x14ac:dyDescent="0.2"/>
    <row r="125" spans="2:14" s="1" customFormat="1" ht="81.599999999999994" customHeight="1" x14ac:dyDescent="0.2">
      <c r="B125" s="16" t="s">
        <v>157</v>
      </c>
      <c r="C125" s="16"/>
      <c r="D125" s="16"/>
      <c r="E125" s="16"/>
      <c r="F125" s="16"/>
      <c r="G125" s="16"/>
      <c r="H125" s="16"/>
      <c r="I125" s="16"/>
      <c r="J125" s="16"/>
    </row>
  </sheetData>
  <mergeCells count="101">
    <mergeCell ref="B3:E3"/>
    <mergeCell ref="B5:E5"/>
    <mergeCell ref="B7:E7"/>
    <mergeCell ref="B101:N101"/>
    <mergeCell ref="B103:N103"/>
    <mergeCell ref="B105:E105"/>
    <mergeCell ref="B106:E106"/>
    <mergeCell ref="B24:L24"/>
    <mergeCell ref="B26:L26"/>
    <mergeCell ref="B29:K29"/>
    <mergeCell ref="B35:K35"/>
    <mergeCell ref="B86:E86"/>
    <mergeCell ref="B87:E87"/>
    <mergeCell ref="B89:N89"/>
    <mergeCell ref="B16:I16"/>
    <mergeCell ref="B107:E107"/>
    <mergeCell ref="B108:E108"/>
    <mergeCell ref="B109:E109"/>
    <mergeCell ref="B111:N111"/>
    <mergeCell ref="B113:N113"/>
    <mergeCell ref="F107:L107"/>
    <mergeCell ref="F108:L108"/>
    <mergeCell ref="F109:L109"/>
    <mergeCell ref="B115:N115"/>
    <mergeCell ref="B117:N117"/>
    <mergeCell ref="B119:N119"/>
    <mergeCell ref="B121:N121"/>
    <mergeCell ref="B125:J125"/>
    <mergeCell ref="I123:J123"/>
    <mergeCell ref="B4:D4"/>
    <mergeCell ref="B40:K40"/>
    <mergeCell ref="B45:K45"/>
    <mergeCell ref="B6:D6"/>
    <mergeCell ref="B8:D8"/>
    <mergeCell ref="G11:N12"/>
    <mergeCell ref="B10:D11"/>
    <mergeCell ref="B18:I18"/>
    <mergeCell ref="B20:I20"/>
    <mergeCell ref="B22:I22"/>
    <mergeCell ref="B91:N91"/>
    <mergeCell ref="B93:N93"/>
    <mergeCell ref="B95:E95"/>
    <mergeCell ref="B96:E96"/>
    <mergeCell ref="B97:E97"/>
    <mergeCell ref="B98:E98"/>
    <mergeCell ref="B99:E99"/>
    <mergeCell ref="E14:G14"/>
    <mergeCell ref="F105:L105"/>
    <mergeCell ref="F106:L106"/>
    <mergeCell ref="F86:M86"/>
    <mergeCell ref="F87:M87"/>
    <mergeCell ref="F95:L95"/>
    <mergeCell ref="F96:L96"/>
    <mergeCell ref="F97:L97"/>
    <mergeCell ref="F98:L98"/>
    <mergeCell ref="F99:L99"/>
    <mergeCell ref="L38:M38"/>
    <mergeCell ref="L42:M42"/>
    <mergeCell ref="L43:M43"/>
    <mergeCell ref="L47:M47"/>
    <mergeCell ref="I2:O2"/>
    <mergeCell ref="L31:M31"/>
    <mergeCell ref="L32:M32"/>
    <mergeCell ref="L33:M33"/>
    <mergeCell ref="L37:M37"/>
    <mergeCell ref="L48:M48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84:M84"/>
    <mergeCell ref="L79:M79"/>
    <mergeCell ref="L80:M80"/>
    <mergeCell ref="L81:M81"/>
    <mergeCell ref="L82:M82"/>
    <mergeCell ref="L83:M8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2024-10-21T10:43:21Z</dcterms:created>
  <dcterms:modified xsi:type="dcterms:W3CDTF">2024-10-21T10:43:57Z</dcterms:modified>
</cp:coreProperties>
</file>